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Oosting\Bureau Schmidt Dropbox\0 PROJECTEN\2022\BS2022-120_Prov_Flev_22115 Engineering Gooiseweg - Larserweg\6 Bestek\1 Concept\4 Inschrijvingsleidraad\"/>
    </mc:Choice>
  </mc:AlternateContent>
  <xr:revisionPtr revIDLastSave="0" documentId="8_{01523F69-ACC2-4CF8-84BE-D55AF5D4FB6B}" xr6:coauthVersionLast="47" xr6:coauthVersionMax="47" xr10:uidLastSave="{00000000-0000-0000-0000-000000000000}"/>
  <bookViews>
    <workbookView xWindow="-120" yWindow="-120" windowWidth="29040" windowHeight="15720" xr2:uid="{6DB54D5D-BFBD-4993-B6CD-6D6DD4082FE6}"/>
  </bookViews>
  <sheets>
    <sheet name="MKI bijlag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" l="1"/>
  <c r="J17" i="2"/>
  <c r="J18" i="2"/>
  <c r="H16" i="2"/>
  <c r="H17" i="2"/>
  <c r="H18" i="2"/>
  <c r="F16" i="2"/>
  <c r="F17" i="2"/>
  <c r="F18" i="2"/>
  <c r="J10" i="2"/>
  <c r="J11" i="2"/>
  <c r="J12" i="2"/>
  <c r="J13" i="2"/>
  <c r="H10" i="2"/>
  <c r="H11" i="2"/>
  <c r="H12" i="2"/>
  <c r="H13" i="2"/>
  <c r="F10" i="2"/>
  <c r="F11" i="2"/>
  <c r="F12" i="2"/>
  <c r="F13" i="2"/>
  <c r="J7" i="2"/>
  <c r="J6" i="2"/>
  <c r="J5" i="2"/>
  <c r="J4" i="2"/>
  <c r="H7" i="2"/>
  <c r="H6" i="2"/>
  <c r="H5" i="2"/>
  <c r="H4" i="2"/>
  <c r="F7" i="2"/>
  <c r="F6" i="2"/>
  <c r="F5" i="2"/>
  <c r="F4" i="2"/>
  <c r="H20" i="2" l="1"/>
  <c r="F20" i="2"/>
  <c r="J20" i="2" l="1"/>
</calcChain>
</file>

<file path=xl/sharedStrings.xml><?xml version="1.0" encoding="utf-8"?>
<sst xmlns="http://schemas.openxmlformats.org/spreadsheetml/2006/main" count="40" uniqueCount="30">
  <si>
    <t>OMSCHRIJVING</t>
  </si>
  <si>
    <t>ton</t>
  </si>
  <si>
    <t>Onderlaag asfaltbeton</t>
  </si>
  <si>
    <t>Tussenlaag asfaltbeton</t>
  </si>
  <si>
    <t>Deklaag asfaltbeton</t>
  </si>
  <si>
    <t>HOEVEELHEID</t>
  </si>
  <si>
    <t>BESTEKPOST</t>
  </si>
  <si>
    <t>EENH.</t>
  </si>
  <si>
    <t>Totaal MKI asfalt 
MKI-bovengrens
(A1 t/m A3)</t>
  </si>
  <si>
    <t>Totaal MKI asfalt 
MKI-ondergrens
(A1 t/m A3)</t>
  </si>
  <si>
    <t>Totaal 
MKI-aanbieding
(A1 t/m A3)</t>
  </si>
  <si>
    <t>MKI-ondergrens
(A1 t/m A3)</t>
  </si>
  <si>
    <t>MKI / ton aanbieding
(A1 t/m A3)</t>
  </si>
  <si>
    <t>MKI / ton bestek
(A1 t/m A3)</t>
  </si>
  <si>
    <t>MKI-bovengrens</t>
  </si>
  <si>
    <t>MKI-aanbieding</t>
  </si>
  <si>
    <t>MKI-ondergrens</t>
  </si>
  <si>
    <t>BIJLAGE MKI-SCORE</t>
  </si>
  <si>
    <t>826 en 827</t>
  </si>
  <si>
    <t>Aanbrengen onderlaag, AC22 base OL-B d=60 mm.</t>
  </si>
  <si>
    <t>Aanbrengen onderlaag, AC22 base OL-B d=80 mm.</t>
  </si>
  <si>
    <t>Aanbrengen onderlaag, AC22 base OL-IB d=85 mm.</t>
  </si>
  <si>
    <t>Aanbr. prof. onderlaag, AC22 base OL-IB dgem=75 mm.</t>
  </si>
  <si>
    <t>Aanbrengen tussenlaag, AC16 bin TL-IB, d=50 mm.</t>
  </si>
  <si>
    <t>Aanbrengen tussenlaag, AC22 bin TL-IB, d=65 mm.</t>
  </si>
  <si>
    <t>Aanbrengen tussenlaag, AC16 bin TL-B, d=50 mm.</t>
  </si>
  <si>
    <t>Aanbr. tussenlaag, bakken, AC16 bin TL-B, d=50 mm.</t>
  </si>
  <si>
    <t>Aanbrengen deklaag SMA-NL 11B, d=35 mm.</t>
  </si>
  <si>
    <t>Aanbrengen deklaag, SMA-NL 8G+, d=35 mm.</t>
  </si>
  <si>
    <t>Aanbrengen deklaag SMA-NL 11B PMB, d=35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</si>
</sst>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u/>
      <sz val="8"/>
      <color rgb="FFFF0000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2" fillId="3" borderId="1" xfId="0" quotePrefix="1" applyFont="1" applyFill="1" applyBorder="1"/>
    <xf numFmtId="0" fontId="0" fillId="3" borderId="1" xfId="0" applyFill="1" applyBorder="1"/>
    <xf numFmtId="0" fontId="3" fillId="3" borderId="1" xfId="0" quotePrefix="1" applyFon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0" fontId="1" fillId="2" borderId="3" xfId="0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0" fontId="2" fillId="3" borderId="6" xfId="0" quotePrefix="1" applyFont="1" applyFill="1" applyBorder="1"/>
    <xf numFmtId="0" fontId="2" fillId="3" borderId="7" xfId="0" quotePrefix="1" applyFont="1" applyFill="1" applyBorder="1"/>
    <xf numFmtId="4" fontId="2" fillId="3" borderId="7" xfId="0" applyNumberFormat="1" applyFont="1" applyFill="1" applyBorder="1"/>
    <xf numFmtId="0" fontId="2" fillId="3" borderId="5" xfId="0" quotePrefix="1" applyFont="1" applyFill="1" applyBorder="1"/>
    <xf numFmtId="4" fontId="2" fillId="3" borderId="5" xfId="0" applyNumberFormat="1" applyFont="1" applyFill="1" applyBorder="1"/>
    <xf numFmtId="4" fontId="5" fillId="4" borderId="0" xfId="0" applyNumberFormat="1" applyFont="1" applyFill="1"/>
    <xf numFmtId="4" fontId="5" fillId="0" borderId="0" xfId="0" applyNumberFormat="1" applyFont="1"/>
    <xf numFmtId="4" fontId="4" fillId="5" borderId="5" xfId="0" applyNumberFormat="1" applyFont="1" applyFill="1" applyBorder="1"/>
    <xf numFmtId="4" fontId="4" fillId="5" borderId="8" xfId="0" applyNumberFormat="1" applyFont="1" applyFill="1" applyBorder="1"/>
    <xf numFmtId="0" fontId="2" fillId="3" borderId="1" xfId="0" quotePrefix="1" applyFont="1" applyFill="1" applyBorder="1" applyAlignment="1">
      <alignment horizontal="right"/>
    </xf>
    <xf numFmtId="0" fontId="6" fillId="4" borderId="4" xfId="0" applyFont="1" applyFill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936F-D3E3-4235-B466-C0F9101EA49B}">
  <sheetPr>
    <pageSetUpPr fitToPage="1"/>
  </sheetPr>
  <dimension ref="A1:J21"/>
  <sheetViews>
    <sheetView tabSelected="1" zoomScaleNormal="100" workbookViewId="0">
      <selection activeCell="G19" sqref="G19"/>
    </sheetView>
  </sheetViews>
  <sheetFormatPr defaultRowHeight="15" x14ac:dyDescent="0.25"/>
  <cols>
    <col min="1" max="1" width="12" customWidth="1"/>
    <col min="2" max="2" width="68" bestFit="1" customWidth="1"/>
    <col min="3" max="3" width="5" bestFit="1" customWidth="1"/>
    <col min="4" max="4" width="10.7109375" style="1" bestFit="1" customWidth="1"/>
    <col min="5" max="5" width="12" style="1" bestFit="1" customWidth="1"/>
    <col min="6" max="6" width="15.140625" style="1" bestFit="1" customWidth="1"/>
    <col min="7" max="7" width="12.7109375" customWidth="1"/>
    <col min="8" max="8" width="14.7109375" bestFit="1" customWidth="1"/>
    <col min="9" max="9" width="12.7109375" customWidth="1"/>
    <col min="10" max="10" width="14.5703125" bestFit="1" customWidth="1"/>
  </cols>
  <sheetData>
    <row r="1" spans="1:10" ht="18" customHeight="1" x14ac:dyDescent="0.2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3.75" x14ac:dyDescent="0.25">
      <c r="A2" s="9" t="s">
        <v>6</v>
      </c>
      <c r="B2" s="9" t="s">
        <v>0</v>
      </c>
      <c r="C2" s="9" t="s">
        <v>7</v>
      </c>
      <c r="D2" s="10" t="s">
        <v>5</v>
      </c>
      <c r="E2" s="10" t="s">
        <v>13</v>
      </c>
      <c r="F2" s="10" t="s">
        <v>8</v>
      </c>
      <c r="G2" s="10" t="s">
        <v>11</v>
      </c>
      <c r="H2" s="10" t="s">
        <v>9</v>
      </c>
      <c r="I2" s="10" t="s">
        <v>12</v>
      </c>
      <c r="J2" s="10" t="s">
        <v>10</v>
      </c>
    </row>
    <row r="3" spans="1:10" x14ac:dyDescent="0.25">
      <c r="A3" s="2">
        <v>825</v>
      </c>
      <c r="B3" s="4" t="s">
        <v>2</v>
      </c>
      <c r="C3" s="3"/>
      <c r="D3" s="5"/>
      <c r="E3" s="5"/>
      <c r="F3" s="7"/>
      <c r="G3" s="7"/>
      <c r="H3" s="7"/>
      <c r="I3" s="7"/>
      <c r="J3" s="7"/>
    </row>
    <row r="4" spans="1:10" x14ac:dyDescent="0.25">
      <c r="A4" s="2">
        <v>825010</v>
      </c>
      <c r="B4" s="2" t="s">
        <v>19</v>
      </c>
      <c r="C4" s="2" t="s">
        <v>1</v>
      </c>
      <c r="D4" s="6">
        <v>3675</v>
      </c>
      <c r="E4" s="6">
        <v>4</v>
      </c>
      <c r="F4" s="8">
        <f>D4*E4</f>
        <v>14700</v>
      </c>
      <c r="G4" s="8">
        <v>1.5</v>
      </c>
      <c r="H4" s="8">
        <f>D4*G4</f>
        <v>5512.5</v>
      </c>
      <c r="I4" s="8">
        <v>0</v>
      </c>
      <c r="J4" s="8">
        <f>D4*I4</f>
        <v>0</v>
      </c>
    </row>
    <row r="5" spans="1:10" x14ac:dyDescent="0.25">
      <c r="A5" s="2">
        <v>825020</v>
      </c>
      <c r="B5" s="2" t="s">
        <v>20</v>
      </c>
      <c r="C5" s="2" t="s">
        <v>1</v>
      </c>
      <c r="D5" s="6">
        <v>2400</v>
      </c>
      <c r="E5" s="6">
        <v>4</v>
      </c>
      <c r="F5" s="8">
        <f t="shared" ref="F5:F7" si="0">D5*E5</f>
        <v>9600</v>
      </c>
      <c r="G5" s="8">
        <v>1.5</v>
      </c>
      <c r="H5" s="8">
        <f t="shared" ref="H5:H7" si="1">D5*G5</f>
        <v>3600</v>
      </c>
      <c r="I5" s="8">
        <v>0</v>
      </c>
      <c r="J5" s="8">
        <f t="shared" ref="J5:J7" si="2">D5*I5</f>
        <v>0</v>
      </c>
    </row>
    <row r="6" spans="1:10" x14ac:dyDescent="0.25">
      <c r="A6" s="2">
        <v>825030</v>
      </c>
      <c r="B6" s="2" t="s">
        <v>21</v>
      </c>
      <c r="C6" s="2" t="s">
        <v>1</v>
      </c>
      <c r="D6" s="6">
        <v>45</v>
      </c>
      <c r="E6" s="6">
        <v>4</v>
      </c>
      <c r="F6" s="8">
        <f t="shared" si="0"/>
        <v>180</v>
      </c>
      <c r="G6" s="8">
        <v>1.5</v>
      </c>
      <c r="H6" s="8">
        <f t="shared" si="1"/>
        <v>67.5</v>
      </c>
      <c r="I6" s="8">
        <v>0</v>
      </c>
      <c r="J6" s="8">
        <f t="shared" si="2"/>
        <v>0</v>
      </c>
    </row>
    <row r="7" spans="1:10" x14ac:dyDescent="0.25">
      <c r="A7" s="2">
        <v>825040</v>
      </c>
      <c r="B7" s="2" t="s">
        <v>22</v>
      </c>
      <c r="C7" s="2" t="s">
        <v>1</v>
      </c>
      <c r="D7" s="6">
        <v>183</v>
      </c>
      <c r="E7" s="6">
        <v>4</v>
      </c>
      <c r="F7" s="8">
        <f t="shared" si="0"/>
        <v>732</v>
      </c>
      <c r="G7" s="8">
        <v>1.5</v>
      </c>
      <c r="H7" s="8">
        <f t="shared" si="1"/>
        <v>274.5</v>
      </c>
      <c r="I7" s="8">
        <v>0</v>
      </c>
      <c r="J7" s="8">
        <f t="shared" si="2"/>
        <v>0</v>
      </c>
    </row>
    <row r="8" spans="1:10" x14ac:dyDescent="0.25">
      <c r="A8" s="3"/>
      <c r="B8" s="3"/>
      <c r="C8" s="3"/>
      <c r="D8" s="5"/>
      <c r="E8" s="5"/>
      <c r="F8" s="7"/>
      <c r="G8" s="7"/>
      <c r="H8" s="7"/>
      <c r="I8" s="7"/>
      <c r="J8" s="7"/>
    </row>
    <row r="9" spans="1:10" x14ac:dyDescent="0.25">
      <c r="A9" s="20" t="s">
        <v>18</v>
      </c>
      <c r="B9" s="4" t="s">
        <v>3</v>
      </c>
      <c r="C9" s="3"/>
      <c r="D9" s="5"/>
      <c r="E9" s="5"/>
      <c r="F9" s="7"/>
      <c r="G9" s="7"/>
      <c r="H9" s="7"/>
      <c r="I9" s="7"/>
      <c r="J9" s="7"/>
    </row>
    <row r="10" spans="1:10" x14ac:dyDescent="0.25">
      <c r="A10" s="2">
        <v>826010</v>
      </c>
      <c r="B10" s="2" t="s">
        <v>23</v>
      </c>
      <c r="C10" s="2" t="s">
        <v>1</v>
      </c>
      <c r="D10" s="6">
        <v>615</v>
      </c>
      <c r="E10" s="6">
        <v>4</v>
      </c>
      <c r="F10" s="8">
        <f t="shared" ref="F10:F13" si="3">D10*E10</f>
        <v>2460</v>
      </c>
      <c r="G10" s="8">
        <v>1.5</v>
      </c>
      <c r="H10" s="8">
        <f t="shared" ref="H10:H13" si="4">D10*G10</f>
        <v>922.5</v>
      </c>
      <c r="I10" s="8">
        <v>0</v>
      </c>
      <c r="J10" s="8">
        <f t="shared" ref="J10:J13" si="5">D10*I10</f>
        <v>0</v>
      </c>
    </row>
    <row r="11" spans="1:10" x14ac:dyDescent="0.25">
      <c r="A11" s="2">
        <v>826020</v>
      </c>
      <c r="B11" s="2" t="s">
        <v>24</v>
      </c>
      <c r="C11" s="2" t="s">
        <v>1</v>
      </c>
      <c r="D11" s="6">
        <v>236</v>
      </c>
      <c r="E11" s="6">
        <v>4</v>
      </c>
      <c r="F11" s="8">
        <f t="shared" si="3"/>
        <v>944</v>
      </c>
      <c r="G11" s="8">
        <v>1.5</v>
      </c>
      <c r="H11" s="8">
        <f t="shared" si="4"/>
        <v>354</v>
      </c>
      <c r="I11" s="8">
        <v>0</v>
      </c>
      <c r="J11" s="8">
        <f t="shared" si="5"/>
        <v>0</v>
      </c>
    </row>
    <row r="12" spans="1:10" x14ac:dyDescent="0.25">
      <c r="A12" s="2">
        <v>826030</v>
      </c>
      <c r="B12" s="2" t="s">
        <v>25</v>
      </c>
      <c r="C12" s="2" t="s">
        <v>1</v>
      </c>
      <c r="D12" s="6">
        <v>3850</v>
      </c>
      <c r="E12" s="6">
        <v>4</v>
      </c>
      <c r="F12" s="8">
        <f t="shared" si="3"/>
        <v>15400</v>
      </c>
      <c r="G12" s="8">
        <v>1.5</v>
      </c>
      <c r="H12" s="8">
        <f t="shared" si="4"/>
        <v>5775</v>
      </c>
      <c r="I12" s="8">
        <v>0</v>
      </c>
      <c r="J12" s="8">
        <f t="shared" si="5"/>
        <v>0</v>
      </c>
    </row>
    <row r="13" spans="1:10" x14ac:dyDescent="0.25">
      <c r="A13" s="2">
        <v>827010</v>
      </c>
      <c r="B13" s="2" t="s">
        <v>26</v>
      </c>
      <c r="C13" s="2" t="s">
        <v>1</v>
      </c>
      <c r="D13" s="6">
        <v>210</v>
      </c>
      <c r="E13" s="6">
        <v>4</v>
      </c>
      <c r="F13" s="8">
        <f t="shared" si="3"/>
        <v>840</v>
      </c>
      <c r="G13" s="8">
        <v>1.5</v>
      </c>
      <c r="H13" s="8">
        <f t="shared" si="4"/>
        <v>315</v>
      </c>
      <c r="I13" s="8">
        <v>0</v>
      </c>
      <c r="J13" s="8">
        <f t="shared" si="5"/>
        <v>0</v>
      </c>
    </row>
    <row r="14" spans="1:10" x14ac:dyDescent="0.25">
      <c r="A14" s="3"/>
      <c r="B14" s="3"/>
      <c r="C14" s="3"/>
      <c r="D14" s="5"/>
      <c r="E14" s="5"/>
      <c r="F14" s="7"/>
      <c r="G14" s="7"/>
      <c r="H14" s="7"/>
      <c r="I14" s="7"/>
      <c r="J14" s="7"/>
    </row>
    <row r="15" spans="1:10" x14ac:dyDescent="0.25">
      <c r="A15" s="2">
        <v>828</v>
      </c>
      <c r="B15" s="4" t="s">
        <v>4</v>
      </c>
      <c r="C15" s="3"/>
      <c r="D15" s="5"/>
      <c r="E15" s="5"/>
      <c r="F15" s="7"/>
      <c r="G15" s="7"/>
      <c r="H15" s="7"/>
      <c r="I15" s="7"/>
      <c r="J15" s="7"/>
    </row>
    <row r="16" spans="1:10" x14ac:dyDescent="0.25">
      <c r="A16" s="2">
        <v>828010</v>
      </c>
      <c r="B16" s="2" t="s">
        <v>28</v>
      </c>
      <c r="C16" s="2" t="s">
        <v>1</v>
      </c>
      <c r="D16" s="6">
        <v>2260</v>
      </c>
      <c r="E16" s="6">
        <v>11</v>
      </c>
      <c r="F16" s="8">
        <f t="shared" ref="F16:F18" si="6">D16*E16</f>
        <v>24860</v>
      </c>
      <c r="G16" s="8">
        <v>6</v>
      </c>
      <c r="H16" s="8">
        <f t="shared" ref="H16:H18" si="7">D16*G16</f>
        <v>13560</v>
      </c>
      <c r="I16" s="8">
        <v>0</v>
      </c>
      <c r="J16" s="8">
        <f t="shared" ref="J16:J18" si="8">D16*I16</f>
        <v>0</v>
      </c>
    </row>
    <row r="17" spans="1:10" x14ac:dyDescent="0.25">
      <c r="A17" s="2">
        <v>828020</v>
      </c>
      <c r="B17" s="2" t="s">
        <v>27</v>
      </c>
      <c r="C17" s="2" t="s">
        <v>1</v>
      </c>
      <c r="D17" s="6">
        <v>1800</v>
      </c>
      <c r="E17" s="6">
        <v>9.25</v>
      </c>
      <c r="F17" s="8">
        <f t="shared" si="6"/>
        <v>16650</v>
      </c>
      <c r="G17" s="8">
        <v>5</v>
      </c>
      <c r="H17" s="8">
        <f t="shared" si="7"/>
        <v>9000</v>
      </c>
      <c r="I17" s="8">
        <v>0</v>
      </c>
      <c r="J17" s="8">
        <f t="shared" si="8"/>
        <v>0</v>
      </c>
    </row>
    <row r="18" spans="1:10" x14ac:dyDescent="0.25">
      <c r="A18" s="2">
        <v>828030</v>
      </c>
      <c r="B18" s="2" t="s">
        <v>29</v>
      </c>
      <c r="C18" s="2" t="s">
        <v>1</v>
      </c>
      <c r="D18" s="6">
        <v>650</v>
      </c>
      <c r="E18" s="6">
        <v>11</v>
      </c>
      <c r="F18" s="8">
        <f t="shared" si="6"/>
        <v>7150</v>
      </c>
      <c r="G18" s="8">
        <v>6</v>
      </c>
      <c r="H18" s="8">
        <f t="shared" si="7"/>
        <v>3900</v>
      </c>
      <c r="I18" s="8">
        <v>0</v>
      </c>
      <c r="J18" s="8">
        <f t="shared" si="8"/>
        <v>0</v>
      </c>
    </row>
    <row r="19" spans="1:10" ht="15.75" thickBot="1" x14ac:dyDescent="0.3">
      <c r="A19" s="2"/>
      <c r="B19" s="2"/>
      <c r="C19" s="2"/>
      <c r="D19" s="6"/>
      <c r="E19" s="6"/>
      <c r="F19" s="8"/>
      <c r="G19" s="8"/>
      <c r="H19" s="8"/>
      <c r="I19" s="8"/>
      <c r="J19" s="8"/>
    </row>
    <row r="20" spans="1:10" ht="15.75" thickBot="1" x14ac:dyDescent="0.3">
      <c r="A20" s="11"/>
      <c r="B20" s="14"/>
      <c r="C20" s="12"/>
      <c r="D20" s="15"/>
      <c r="E20" s="13"/>
      <c r="F20" s="18">
        <f>SUM(F4:F19)</f>
        <v>93516</v>
      </c>
      <c r="G20" s="13"/>
      <c r="H20" s="18">
        <f>SUM(H4:H19)</f>
        <v>43281</v>
      </c>
      <c r="I20" s="15"/>
      <c r="J20" s="19">
        <f>SUM(J4:J19)</f>
        <v>0</v>
      </c>
    </row>
    <row r="21" spans="1:10" x14ac:dyDescent="0.25">
      <c r="F21" s="16" t="s">
        <v>14</v>
      </c>
      <c r="G21" s="17"/>
      <c r="H21" s="16" t="s">
        <v>16</v>
      </c>
      <c r="I21" s="17"/>
      <c r="J21" s="16" t="s">
        <v>15</v>
      </c>
    </row>
  </sheetData>
  <mergeCells count="1">
    <mergeCell ref="A1:J1"/>
  </mergeCells>
  <pageMargins left="0.7" right="0.7" top="0.75" bottom="0.75" header="0.3" footer="0.3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8CD5C680DFC4DA30B1628BDDC528D" ma:contentTypeVersion="10" ma:contentTypeDescription="Een nieuw document maken." ma:contentTypeScope="" ma:versionID="5ec224aa19b0203b4ce63c399249a85b">
  <xsd:schema xmlns:xsd="http://www.w3.org/2001/XMLSchema" xmlns:xs="http://www.w3.org/2001/XMLSchema" xmlns:p="http://schemas.microsoft.com/office/2006/metadata/properties" xmlns:ns2="4f513d53-960c-4471-8a1e-671942f87d10" xmlns:ns3="3ba8d8be-45d2-4625-8f6b-eb0e34193c71" targetNamespace="http://schemas.microsoft.com/office/2006/metadata/properties" ma:root="true" ma:fieldsID="725a494df2aed3efa4a3376411dbb67b" ns2:_="" ns3:_="">
    <xsd:import namespace="4f513d53-960c-4471-8a1e-671942f87d10"/>
    <xsd:import namespace="3ba8d8be-45d2-4625-8f6b-eb0e34193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13d53-960c-4471-8a1e-671942f87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8d8be-45d2-4625-8f6b-eb0e34193c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ED2E8-CB9B-4BEC-BA98-FAB0A6A3742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611DE62-62CE-4977-ABF5-3E60DC7123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3A1B19-ECC0-4876-BB86-81407641D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13d53-960c-4471-8a1e-671942f87d10"/>
    <ds:schemaRef ds:uri="3ba8d8be-45d2-4625-8f6b-eb0e34193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 bijlage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Wolbrink</dc:creator>
  <cp:lastModifiedBy>Laura Oosting</cp:lastModifiedBy>
  <cp:lastPrinted>2021-12-27T11:59:00Z</cp:lastPrinted>
  <dcterms:created xsi:type="dcterms:W3CDTF">2021-12-27T11:40:38Z</dcterms:created>
  <dcterms:modified xsi:type="dcterms:W3CDTF">2023-05-03T13:03:58Z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0x010100E548CD5C680DFC4DA30B1628BDDC528D</vt:lpwstr>
  </property>
</Properties>
</file>